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20\МСП ЦИП и ЦЕНТР Провод неизолированный\Приложение №1 - ТЗ\"/>
    </mc:Choice>
  </mc:AlternateContent>
  <bookViews>
    <workbookView xWindow="-15" yWindow="-15" windowWidth="14520" windowHeight="12855"/>
  </bookViews>
  <sheets>
    <sheet name="Расчет " sheetId="5" r:id="rId1"/>
    <sheet name="Условия поставки" sheetId="2" r:id="rId2"/>
  </sheets>
  <definedNames>
    <definedName name="_xlnm._FilterDatabase" localSheetId="0" hidden="1">'Расчет '!$A$6:$G$31</definedName>
    <definedName name="_xlnm.Print_Area" localSheetId="0">'Расчет '!$A$1:$H$32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" i="5" l="1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7" i="5"/>
  <c r="G8" i="5" l="1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7" i="5"/>
</calcChain>
</file>

<file path=xl/sharedStrings.xml><?xml version="1.0" encoding="utf-8"?>
<sst xmlns="http://schemas.openxmlformats.org/spreadsheetml/2006/main" count="169" uniqueCount="87">
  <si>
    <t>Способ доставки</t>
  </si>
  <si>
    <t>Срок поставки</t>
  </si>
  <si>
    <t>Адрес доставки</t>
  </si>
  <si>
    <t>№</t>
  </si>
  <si>
    <t>Филиал</t>
  </si>
  <si>
    <t>Итого Расчет</t>
  </si>
  <si>
    <t>Номер материала</t>
  </si>
  <si>
    <t>Наименование ТТР</t>
  </si>
  <si>
    <t>Ед. имз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</si>
  <si>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</si>
  <si>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</si>
  <si>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</si>
  <si>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</si>
  <si>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</si>
  <si>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</si>
  <si>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</si>
  <si>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</si>
  <si>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</si>
  <si>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филиал "Владимирэнерго" ПАО "МРСК Центра и Приволжья", Владимирская обл., пос. Боголюбово, ул. Пушкина, 3 а</t>
  </si>
  <si>
    <t>Автотранспортом Поставщика до склада Покупателя</t>
  </si>
  <si>
    <t>филиал "Ивэнерго" ПАО "МРСК Центра и Приволжья", г.Иваново, ул. Отдельная, территория ПС "Ив-6"</t>
  </si>
  <si>
    <t>Семеновский участок</t>
  </si>
  <si>
    <t>Сернурский участок</t>
  </si>
  <si>
    <t>Горномарийский участок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</si>
  <si>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</si>
  <si>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</si>
  <si>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</si>
  <si>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</si>
  <si>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</si>
  <si>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"Семеновские ЭС"</t>
  </si>
  <si>
    <t>ПО "Сергачские ЭС"</t>
  </si>
  <si>
    <t>ПО "Уренские ЭС"</t>
  </si>
  <si>
    <t>ПАО  "МРСК Центра и Приволжья"</t>
  </si>
  <si>
    <t>204C</t>
  </si>
  <si>
    <t>Провод неизолированный</t>
  </si>
  <si>
    <t>Провод АС 95/16</t>
  </si>
  <si>
    <t>Провод А35</t>
  </si>
  <si>
    <t>Провод А50</t>
  </si>
  <si>
    <t>Провод АС 35/6,2</t>
  </si>
  <si>
    <t>Провод АС 50/8</t>
  </si>
  <si>
    <t>Провод АС 70/11</t>
  </si>
  <si>
    <t>Провод АС 120/19</t>
  </si>
  <si>
    <t>Провод АС 120/27</t>
  </si>
  <si>
    <t>Провод АС 150/19</t>
  </si>
  <si>
    <t>Провод АС 150/24</t>
  </si>
  <si>
    <t>Провод А25</t>
  </si>
  <si>
    <t>Провод АС 25/4,2</t>
  </si>
  <si>
    <t>Провод А70</t>
  </si>
  <si>
    <t>Провод А95</t>
  </si>
  <si>
    <t>Провод А120</t>
  </si>
  <si>
    <t>Провод АС 185/29</t>
  </si>
  <si>
    <t>кг</t>
  </si>
  <si>
    <t>филиал "Ивэнерго" ПАО "МРСК Центра и Приволжья", Ивановская обл., г. Тейково, ул. Шоссейная, д. 12  (Тейковский РЭС)</t>
  </si>
  <si>
    <t>филиал "Ивэнерго" ПАО "МРСК Центра и Приволжья", Ивановская обл., г. Кинешма, ул. Желябова, д. 74 Г  (Кинешемский РЭС)</t>
  </si>
  <si>
    <t>филиал "Калугаэнерго" ПАО "МРСК Центра и Приволжья", г. Калуга, ул. Грабцевское шоссе, д. 35 А</t>
  </si>
  <si>
    <t>филиал "Калугаэнерго" ПАО "МРСК Центра и Приволжья", Калужская обл., г. Обнинск, Киевское шоссе, 108 км;</t>
  </si>
  <si>
    <t>филиал "Калугаэнерго" ПАО "МРСК Центра и Приволжья", Калужская обл., г. Киров, ул. Жмакина, д. 2 Б</t>
  </si>
  <si>
    <t>филиал "Кировэнерго" ПАО "МРСК Центр и Приволжья", г. Киров, ул. Народная, д. 3</t>
  </si>
  <si>
    <t>филиал "Мариэнерго" ПАО "МРСК Центра и Приволжья", Республика Марий Эл, г. Йошкар-Ола, ул. Машиностроителей, д. 123</t>
  </si>
  <si>
    <t xml:space="preserve">филиал "Мариэнерго" ПАО "МРСК Центра и Приволжья", Республика Марий Эл, пгт. Сернур, ул. Заводская, д. 36. </t>
  </si>
  <si>
    <t>филиал "Мариэнерго" ПАО "МРСК Центра и Приволжья", Республика Марий Эл, г. Козьмодемьянск, ул. Промышленная, д. 40</t>
  </si>
  <si>
    <t>филиал "Нижновэнерго" ПАО "МРСК Центра и Приволжья", Нижегородская обл., г. Арзамас, ул. Севастопольская, д. 44;</t>
  </si>
  <si>
    <t>филиал "Нижновэнерго" ПАО "МРСК Центра и Приволжья", Нижегородская обл., г. Балахна, ул. Свердлова, д. 29;</t>
  </si>
  <si>
    <t>филиал "Нижновэнерго" ПАО "МРСК Центра и Приволжья", Нижегородская обл., г. Дзержинск, пр-т Ленина, д. 108;</t>
  </si>
  <si>
    <t>филиал "Нижновэнерго" ПАО "МРСК Центра и Приволжья", Нижегородская обл., г. Кстово, ул. Лесная, д. 1;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</si>
  <si>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</si>
  <si>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ПО "Южные ЭС"</t>
  </si>
  <si>
    <t>филиал "Нижновэнерго" ПАО "МРСК Центра и Приволжья", Нижегородская обл., г. Навашино, ул. Л. Толстого, д. 31;</t>
  </si>
  <si>
    <t>филиал "Нижновэнерго" ПАО "МРСК Центра и Приволжья", Нижегородская обл., г. Семенов, ул. Чернышевского, д. 85;</t>
  </si>
  <si>
    <t>филиал "Нижновэнерго" ПАО "МРСК Центра и Приволжья", Нижегородская обл., г. Сергач, ул. Выездная, д. 18;</t>
  </si>
  <si>
    <t>филиал "Нижновэнерго" ПАО "МРСК Центра и Приволжья", Нижегородская обл., г. Урень, ул. Ленина, д. 268;</t>
  </si>
  <si>
    <t>филиал "Рязаньэнерго" ПАО "МРСК Центра и Приволжья", г. Рязань, Куйбышевское шоссе, д. 22 А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</si>
  <si>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</si>
  <si>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</si>
  <si>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</si>
  <si>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Центра и Приволжья", Тульская обл., г. Ефремов, ул. Советская, д. 26;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</si>
  <si>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</si>
  <si>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</si>
  <si>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</si>
  <si>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В течение 10 календарных дней с момента подачи заявки от филиала, но не позднее 30.11.2022 г.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</si>
  <si>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</si>
  <si>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</si>
  <si>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</si>
  <si>
    <t xml:space="preserve">Цена единицы продукции руб. без НДС на 2020 год </t>
  </si>
  <si>
    <t>Цена единицы продукции руб. без НДС на 2021 год (Индекс минэкономразвития (инфляция)  3,9 %)</t>
  </si>
  <si>
    <t>Цена единицы продукции руб. без НДС на 2022 год (Индекс минэкономразвития (инфляция)  4,0 %)</t>
  </si>
  <si>
    <t xml:space="preserve">Максимальные цены единицы продукции (номенклатуры) закупкии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</si>
</sst>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name val="Tahoma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5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6" fillId="0" borderId="0" xfId="2" applyFont="1"/>
    <xf numFmtId="0" fontId="7" fillId="0" borderId="0" xfId="0" applyFont="1"/>
    <xf numFmtId="4" fontId="6" fillId="0" borderId="0" xfId="2" applyNumberFormat="1" applyFont="1" applyAlignment="1">
      <alignment horizontal="center"/>
    </xf>
    <xf numFmtId="0" fontId="7" fillId="0" borderId="0" xfId="0" applyFont="1" applyAlignment="1">
      <alignment horizontal="left" wrapText="1"/>
    </xf>
    <xf numFmtId="0" fontId="6" fillId="0" borderId="0" xfId="2" applyFont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4" fontId="6" fillId="0" borderId="2" xfId="2" applyNumberFormat="1" applyFont="1" applyBorder="1" applyAlignment="1">
      <alignment horizontal="center" vertical="center" wrapText="1"/>
    </xf>
    <xf numFmtId="0" fontId="6" fillId="0" borderId="0" xfId="2" applyFont="1" applyAlignment="1">
      <alignment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6" fillId="2" borderId="2" xfId="2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0" fontId="6" fillId="0" borderId="0" xfId="1" applyFont="1"/>
    <xf numFmtId="0" fontId="7" fillId="0" borderId="0" xfId="0" applyFont="1" applyAlignment="1">
      <alignment horizontal="left" wrapText="1"/>
    </xf>
    <xf numFmtId="0" fontId="8" fillId="0" borderId="0" xfId="2" applyFont="1" applyAlignment="1">
      <alignment horizontal="center"/>
    </xf>
    <xf numFmtId="0" fontId="8" fillId="0" borderId="0" xfId="1" applyFont="1" applyAlignment="1">
      <alignment horizontal="left"/>
    </xf>
    <xf numFmtId="4" fontId="6" fillId="3" borderId="3" xfId="2" applyNumberFormat="1" applyFont="1" applyFill="1" applyBorder="1" applyAlignment="1">
      <alignment horizontal="center" vertical="center" wrapText="1"/>
    </xf>
    <xf numFmtId="4" fontId="6" fillId="3" borderId="4" xfId="2" applyNumberFormat="1" applyFont="1" applyFill="1" applyBorder="1" applyAlignment="1">
      <alignment horizontal="center" vertical="center" wrapText="1"/>
    </xf>
    <xf numFmtId="4" fontId="6" fillId="3" borderId="5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2" borderId="0" xfId="1" applyFont="1" applyFill="1"/>
    <xf numFmtId="0" fontId="9" fillId="2" borderId="0" xfId="1" applyFont="1" applyFill="1" applyAlignment="1">
      <alignment wrapText="1"/>
    </xf>
    <xf numFmtId="4" fontId="9" fillId="2" borderId="0" xfId="1" applyNumberFormat="1" applyFont="1" applyFill="1"/>
    <xf numFmtId="0" fontId="9" fillId="2" borderId="0" xfId="1" applyFont="1" applyFill="1" applyAlignment="1">
      <alignment horizontal="left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1"/>
  <sheetViews>
    <sheetView tabSelected="1" view="pageBreakPreview" zoomScale="85" zoomScaleNormal="85" zoomScaleSheetLayoutView="85" workbookViewId="0">
      <pane ySplit="6" topLeftCell="A7" activePane="bottomLeft" state="frozen"/>
      <selection pane="bottomLeft" activeCell="E5" sqref="E5:G5"/>
    </sheetView>
  </sheetViews>
  <sheetFormatPr defaultColWidth="9.140625" defaultRowHeight="11.25" x14ac:dyDescent="0.15"/>
  <cols>
    <col min="1" max="1" width="4.7109375" style="12" customWidth="1"/>
    <col min="2" max="2" width="8.28515625" style="12" customWidth="1"/>
    <col min="3" max="3" width="34.7109375" style="12" customWidth="1"/>
    <col min="4" max="4" width="8.85546875" style="12" customWidth="1"/>
    <col min="5" max="5" width="22.42578125" style="14" customWidth="1"/>
    <col min="6" max="6" width="23.85546875" style="14" customWidth="1"/>
    <col min="7" max="7" width="22.85546875" style="14" customWidth="1"/>
    <col min="8" max="8" width="11.5703125" style="12" bestFit="1" customWidth="1"/>
    <col min="9" max="16384" width="9.140625" style="12"/>
  </cols>
  <sheetData>
    <row r="1" spans="1:7" ht="13.5" customHeight="1" x14ac:dyDescent="0.15">
      <c r="B1" s="13" t="s">
        <v>33</v>
      </c>
      <c r="C1" s="13" t="s">
        <v>34</v>
      </c>
      <c r="D1" s="26" t="s">
        <v>32</v>
      </c>
      <c r="E1" s="26"/>
      <c r="F1" s="26"/>
      <c r="G1" s="26"/>
    </row>
    <row r="2" spans="1:7" ht="13.5" customHeight="1" x14ac:dyDescent="0.15">
      <c r="B2" s="13"/>
      <c r="C2" s="13"/>
      <c r="D2" s="15"/>
      <c r="E2" s="15"/>
      <c r="F2" s="15"/>
      <c r="G2" s="15"/>
    </row>
    <row r="3" spans="1:7" x14ac:dyDescent="0.15">
      <c r="C3" s="27" t="s">
        <v>86</v>
      </c>
      <c r="D3" s="27"/>
      <c r="E3" s="27"/>
      <c r="F3" s="27"/>
      <c r="G3" s="27"/>
    </row>
    <row r="5" spans="1:7" s="16" customFormat="1" ht="59.25" customHeight="1" x14ac:dyDescent="0.25">
      <c r="E5" s="29" t="s">
        <v>5</v>
      </c>
      <c r="F5" s="30"/>
      <c r="G5" s="31"/>
    </row>
    <row r="6" spans="1:7" s="19" customFormat="1" ht="85.5" customHeight="1" x14ac:dyDescent="0.25">
      <c r="A6" s="17" t="s">
        <v>3</v>
      </c>
      <c r="B6" s="17" t="s">
        <v>6</v>
      </c>
      <c r="C6" s="17" t="s">
        <v>7</v>
      </c>
      <c r="D6" s="17" t="s">
        <v>8</v>
      </c>
      <c r="E6" s="18" t="s">
        <v>83</v>
      </c>
      <c r="F6" s="18" t="s">
        <v>84</v>
      </c>
      <c r="G6" s="18" t="s">
        <v>85</v>
      </c>
    </row>
    <row r="7" spans="1:7" s="24" customFormat="1" ht="19.899999999999999" customHeight="1" x14ac:dyDescent="0.25">
      <c r="A7" s="17">
        <v>1</v>
      </c>
      <c r="B7" s="20">
        <v>2021476</v>
      </c>
      <c r="C7" s="21" t="s">
        <v>35</v>
      </c>
      <c r="D7" s="22" t="s">
        <v>51</v>
      </c>
      <c r="E7" s="23">
        <v>199.67</v>
      </c>
      <c r="F7" s="23">
        <f>E7*1.039</f>
        <v>207.45712999999998</v>
      </c>
      <c r="G7" s="18">
        <f>F7*1.04</f>
        <v>215.75541519999999</v>
      </c>
    </row>
    <row r="8" spans="1:7" s="24" customFormat="1" ht="19.899999999999999" customHeight="1" x14ac:dyDescent="0.25">
      <c r="A8" s="17">
        <v>2</v>
      </c>
      <c r="B8" s="20">
        <v>2100739</v>
      </c>
      <c r="C8" s="21" t="s">
        <v>36</v>
      </c>
      <c r="D8" s="22" t="s">
        <v>51</v>
      </c>
      <c r="E8" s="23">
        <v>248.8</v>
      </c>
      <c r="F8" s="23">
        <f t="shared" ref="F8:F27" si="0">E8*1.039</f>
        <v>258.50319999999999</v>
      </c>
      <c r="G8" s="18">
        <f t="shared" ref="G8" si="1">F8*1.04</f>
        <v>268.84332799999999</v>
      </c>
    </row>
    <row r="9" spans="1:7" s="24" customFormat="1" ht="19.899999999999999" customHeight="1" x14ac:dyDescent="0.25">
      <c r="A9" s="17">
        <v>3</v>
      </c>
      <c r="B9" s="20">
        <v>2100739</v>
      </c>
      <c r="C9" s="21" t="s">
        <v>36</v>
      </c>
      <c r="D9" s="22" t="s">
        <v>51</v>
      </c>
      <c r="E9" s="23">
        <v>248.8</v>
      </c>
      <c r="F9" s="23">
        <f t="shared" si="0"/>
        <v>258.50319999999999</v>
      </c>
      <c r="G9" s="18">
        <f t="shared" ref="G9" si="2">F9*1.04</f>
        <v>268.84332799999999</v>
      </c>
    </row>
    <row r="10" spans="1:7" s="24" customFormat="1" ht="19.899999999999999" customHeight="1" x14ac:dyDescent="0.25">
      <c r="A10" s="17">
        <v>4</v>
      </c>
      <c r="B10" s="20">
        <v>2100740</v>
      </c>
      <c r="C10" s="21" t="s">
        <v>37</v>
      </c>
      <c r="D10" s="22" t="s">
        <v>51</v>
      </c>
      <c r="E10" s="23">
        <v>247.64</v>
      </c>
      <c r="F10" s="23">
        <f t="shared" si="0"/>
        <v>257.29795999999999</v>
      </c>
      <c r="G10" s="18">
        <f t="shared" ref="G10" si="3">F10*1.04</f>
        <v>267.58987839999998</v>
      </c>
    </row>
    <row r="11" spans="1:7" s="24" customFormat="1" ht="19.899999999999999" customHeight="1" x14ac:dyDescent="0.25">
      <c r="A11" s="17">
        <v>5</v>
      </c>
      <c r="B11" s="20">
        <v>2100740</v>
      </c>
      <c r="C11" s="21" t="s">
        <v>37</v>
      </c>
      <c r="D11" s="22" t="s">
        <v>51</v>
      </c>
      <c r="E11" s="23">
        <v>247.64</v>
      </c>
      <c r="F11" s="23">
        <f t="shared" si="0"/>
        <v>257.29795999999999</v>
      </c>
      <c r="G11" s="18">
        <f t="shared" ref="G11" si="4">F11*1.04</f>
        <v>267.58987839999998</v>
      </c>
    </row>
    <row r="12" spans="1:7" s="24" customFormat="1" ht="19.899999999999999" customHeight="1" x14ac:dyDescent="0.25">
      <c r="A12" s="17">
        <v>6</v>
      </c>
      <c r="B12" s="20">
        <v>2101045</v>
      </c>
      <c r="C12" s="21" t="s">
        <v>38</v>
      </c>
      <c r="D12" s="22" t="s">
        <v>51</v>
      </c>
      <c r="E12" s="23">
        <v>202.85</v>
      </c>
      <c r="F12" s="23">
        <f t="shared" si="0"/>
        <v>210.76114999999999</v>
      </c>
      <c r="G12" s="18">
        <f t="shared" ref="G12" si="5">F12*1.04</f>
        <v>219.191596</v>
      </c>
    </row>
    <row r="13" spans="1:7" s="24" customFormat="1" ht="19.899999999999999" customHeight="1" x14ac:dyDescent="0.25">
      <c r="A13" s="17">
        <v>7</v>
      </c>
      <c r="B13" s="20">
        <v>2101045</v>
      </c>
      <c r="C13" s="21" t="s">
        <v>38</v>
      </c>
      <c r="D13" s="22" t="s">
        <v>51</v>
      </c>
      <c r="E13" s="23">
        <v>202.85</v>
      </c>
      <c r="F13" s="23">
        <f t="shared" si="0"/>
        <v>210.76114999999999</v>
      </c>
      <c r="G13" s="18">
        <f t="shared" ref="G13" si="6">F13*1.04</f>
        <v>219.191596</v>
      </c>
    </row>
    <row r="14" spans="1:7" s="24" customFormat="1" ht="19.899999999999999" customHeight="1" x14ac:dyDescent="0.25">
      <c r="A14" s="17">
        <v>8</v>
      </c>
      <c r="B14" s="20">
        <v>2101047</v>
      </c>
      <c r="C14" s="21" t="s">
        <v>39</v>
      </c>
      <c r="D14" s="22" t="s">
        <v>51</v>
      </c>
      <c r="E14" s="23">
        <v>201.86</v>
      </c>
      <c r="F14" s="23">
        <f t="shared" si="0"/>
        <v>209.73254</v>
      </c>
      <c r="G14" s="18">
        <f t="shared" ref="G14" si="7">F14*1.04</f>
        <v>218.12184160000001</v>
      </c>
    </row>
    <row r="15" spans="1:7" s="24" customFormat="1" ht="19.899999999999999" customHeight="1" x14ac:dyDescent="0.25">
      <c r="A15" s="17">
        <v>9</v>
      </c>
      <c r="B15" s="20">
        <v>2101047</v>
      </c>
      <c r="C15" s="21" t="s">
        <v>39</v>
      </c>
      <c r="D15" s="22" t="s">
        <v>51</v>
      </c>
      <c r="E15" s="23">
        <v>201.86</v>
      </c>
      <c r="F15" s="23">
        <f t="shared" si="0"/>
        <v>209.73254</v>
      </c>
      <c r="G15" s="18">
        <f t="shared" ref="G15" si="8">F15*1.04</f>
        <v>218.12184160000001</v>
      </c>
    </row>
    <row r="16" spans="1:7" s="24" customFormat="1" ht="19.899999999999999" customHeight="1" x14ac:dyDescent="0.25">
      <c r="A16" s="17">
        <v>10</v>
      </c>
      <c r="B16" s="20">
        <v>2101049</v>
      </c>
      <c r="C16" s="21" t="s">
        <v>40</v>
      </c>
      <c r="D16" s="22" t="s">
        <v>51</v>
      </c>
      <c r="E16" s="23">
        <v>201.48</v>
      </c>
      <c r="F16" s="23">
        <f t="shared" si="0"/>
        <v>209.33771999999996</v>
      </c>
      <c r="G16" s="18">
        <f t="shared" ref="G16" si="9">F16*1.04</f>
        <v>217.71122879999996</v>
      </c>
    </row>
    <row r="17" spans="1:9" s="24" customFormat="1" ht="19.899999999999999" customHeight="1" x14ac:dyDescent="0.25">
      <c r="A17" s="17">
        <v>11</v>
      </c>
      <c r="B17" s="20">
        <v>2101054</v>
      </c>
      <c r="C17" s="21" t="s">
        <v>41</v>
      </c>
      <c r="D17" s="22" t="s">
        <v>51</v>
      </c>
      <c r="E17" s="23">
        <v>199.56</v>
      </c>
      <c r="F17" s="23">
        <f t="shared" si="0"/>
        <v>207.34284</v>
      </c>
      <c r="G17" s="18">
        <f t="shared" ref="G17" si="10">F17*1.04</f>
        <v>215.63655360000001</v>
      </c>
    </row>
    <row r="18" spans="1:9" s="24" customFormat="1" ht="19.899999999999999" customHeight="1" x14ac:dyDescent="0.25">
      <c r="A18" s="17">
        <v>12</v>
      </c>
      <c r="B18" s="20">
        <v>2101055</v>
      </c>
      <c r="C18" s="21" t="s">
        <v>42</v>
      </c>
      <c r="D18" s="22" t="s">
        <v>51</v>
      </c>
      <c r="E18" s="23">
        <v>183.32</v>
      </c>
      <c r="F18" s="23">
        <f t="shared" si="0"/>
        <v>190.46947999999998</v>
      </c>
      <c r="G18" s="18">
        <f t="shared" ref="G18" si="11">F18*1.04</f>
        <v>198.08825919999998</v>
      </c>
    </row>
    <row r="19" spans="1:9" s="24" customFormat="1" ht="19.899999999999999" customHeight="1" x14ac:dyDescent="0.25">
      <c r="A19" s="17">
        <v>13</v>
      </c>
      <c r="B19" s="20">
        <v>2101056</v>
      </c>
      <c r="C19" s="21" t="s">
        <v>43</v>
      </c>
      <c r="D19" s="22" t="s">
        <v>51</v>
      </c>
      <c r="E19" s="23">
        <v>204.68</v>
      </c>
      <c r="F19" s="23">
        <f t="shared" si="0"/>
        <v>212.66252</v>
      </c>
      <c r="G19" s="18">
        <f t="shared" ref="G19" si="12">F19*1.04</f>
        <v>221.1690208</v>
      </c>
    </row>
    <row r="20" spans="1:9" s="24" customFormat="1" ht="19.899999999999999" customHeight="1" x14ac:dyDescent="0.25">
      <c r="A20" s="17">
        <v>14</v>
      </c>
      <c r="B20" s="20">
        <v>2101057</v>
      </c>
      <c r="C20" s="21" t="s">
        <v>44</v>
      </c>
      <c r="D20" s="22" t="s">
        <v>51</v>
      </c>
      <c r="E20" s="23">
        <v>197.27</v>
      </c>
      <c r="F20" s="23">
        <f t="shared" si="0"/>
        <v>204.96352999999999</v>
      </c>
      <c r="G20" s="18">
        <f t="shared" ref="G20" si="13">F20*1.04</f>
        <v>213.16207119999999</v>
      </c>
    </row>
    <row r="21" spans="1:9" s="24" customFormat="1" ht="19.899999999999999" customHeight="1" x14ac:dyDescent="0.25">
      <c r="A21" s="17">
        <v>15</v>
      </c>
      <c r="B21" s="20">
        <v>2119663</v>
      </c>
      <c r="C21" s="21" t="s">
        <v>45</v>
      </c>
      <c r="D21" s="22" t="s">
        <v>51</v>
      </c>
      <c r="E21" s="23">
        <v>250.77</v>
      </c>
      <c r="F21" s="23">
        <f t="shared" si="0"/>
        <v>260.55002999999999</v>
      </c>
      <c r="G21" s="18">
        <f t="shared" ref="G21" si="14">F21*1.04</f>
        <v>270.9720312</v>
      </c>
    </row>
    <row r="22" spans="1:9" s="24" customFormat="1" ht="19.899999999999999" customHeight="1" x14ac:dyDescent="0.25">
      <c r="A22" s="17">
        <v>16</v>
      </c>
      <c r="B22" s="20">
        <v>2119663</v>
      </c>
      <c r="C22" s="21" t="s">
        <v>45</v>
      </c>
      <c r="D22" s="22" t="s">
        <v>51</v>
      </c>
      <c r="E22" s="23">
        <v>250.77</v>
      </c>
      <c r="F22" s="23">
        <f t="shared" si="0"/>
        <v>260.55002999999999</v>
      </c>
      <c r="G22" s="18">
        <f t="shared" ref="G22" si="15">F22*1.04</f>
        <v>270.9720312</v>
      </c>
    </row>
    <row r="23" spans="1:9" s="24" customFormat="1" ht="19.899999999999999" customHeight="1" x14ac:dyDescent="0.25">
      <c r="A23" s="17">
        <v>17</v>
      </c>
      <c r="B23" s="20">
        <v>2101044</v>
      </c>
      <c r="C23" s="21" t="s">
        <v>46</v>
      </c>
      <c r="D23" s="22" t="s">
        <v>51</v>
      </c>
      <c r="E23" s="23">
        <v>208.02</v>
      </c>
      <c r="F23" s="23">
        <f t="shared" si="0"/>
        <v>216.13278</v>
      </c>
      <c r="G23" s="18">
        <f t="shared" ref="G23" si="16">F23*1.04</f>
        <v>224.77809120000001</v>
      </c>
    </row>
    <row r="24" spans="1:9" s="24" customFormat="1" ht="19.899999999999999" customHeight="1" x14ac:dyDescent="0.25">
      <c r="A24" s="17">
        <v>18</v>
      </c>
      <c r="B24" s="20">
        <v>2101012</v>
      </c>
      <c r="C24" s="21" t="s">
        <v>47</v>
      </c>
      <c r="D24" s="22" t="s">
        <v>51</v>
      </c>
      <c r="E24" s="23">
        <v>246.6</v>
      </c>
      <c r="F24" s="23">
        <f t="shared" si="0"/>
        <v>256.2174</v>
      </c>
      <c r="G24" s="18">
        <f t="shared" ref="G24" si="17">F24*1.04</f>
        <v>266.46609599999999</v>
      </c>
    </row>
    <row r="25" spans="1:9" s="24" customFormat="1" ht="19.899999999999999" customHeight="1" x14ac:dyDescent="0.25">
      <c r="A25" s="17">
        <v>19</v>
      </c>
      <c r="B25" s="20">
        <v>2101013</v>
      </c>
      <c r="C25" s="21" t="s">
        <v>48</v>
      </c>
      <c r="D25" s="22" t="s">
        <v>51</v>
      </c>
      <c r="E25" s="23">
        <v>246.03</v>
      </c>
      <c r="F25" s="23">
        <f t="shared" si="0"/>
        <v>255.62516999999997</v>
      </c>
      <c r="G25" s="18">
        <f t="shared" ref="G25" si="18">F25*1.04</f>
        <v>265.85017679999999</v>
      </c>
    </row>
    <row r="26" spans="1:9" s="24" customFormat="1" ht="19.899999999999999" customHeight="1" x14ac:dyDescent="0.25">
      <c r="A26" s="17">
        <v>20</v>
      </c>
      <c r="B26" s="20">
        <v>2101015</v>
      </c>
      <c r="C26" s="21" t="s">
        <v>49</v>
      </c>
      <c r="D26" s="22" t="s">
        <v>51</v>
      </c>
      <c r="E26" s="23">
        <v>248.12</v>
      </c>
      <c r="F26" s="23">
        <f t="shared" si="0"/>
        <v>257.79667999999998</v>
      </c>
      <c r="G26" s="18">
        <f t="shared" ref="G26" si="19">F26*1.04</f>
        <v>268.10854719999998</v>
      </c>
    </row>
    <row r="27" spans="1:9" s="24" customFormat="1" ht="19.899999999999999" customHeight="1" x14ac:dyDescent="0.25">
      <c r="A27" s="17">
        <v>21</v>
      </c>
      <c r="B27" s="20">
        <v>2101060</v>
      </c>
      <c r="C27" s="21" t="s">
        <v>50</v>
      </c>
      <c r="D27" s="22" t="s">
        <v>51</v>
      </c>
      <c r="E27" s="23">
        <v>197.46</v>
      </c>
      <c r="F27" s="23">
        <f t="shared" si="0"/>
        <v>205.16093999999998</v>
      </c>
      <c r="G27" s="18">
        <f t="shared" ref="G27" si="20">F27*1.04</f>
        <v>213.3673776</v>
      </c>
    </row>
    <row r="28" spans="1:9" s="41" customFormat="1" ht="33" customHeight="1" x14ac:dyDescent="0.25">
      <c r="B28" s="42" t="s">
        <v>80</v>
      </c>
      <c r="C28" s="42"/>
      <c r="D28" s="42"/>
      <c r="E28" s="42"/>
      <c r="F28" s="42"/>
      <c r="G28" s="42"/>
      <c r="H28" s="43"/>
      <c r="I28" s="43"/>
    </row>
    <row r="29" spans="1:9" s="41" customFormat="1" ht="41.25" customHeight="1" x14ac:dyDescent="0.25">
      <c r="B29" s="42" t="s">
        <v>81</v>
      </c>
      <c r="C29" s="42"/>
      <c r="D29" s="42"/>
      <c r="E29" s="42"/>
      <c r="F29" s="42"/>
      <c r="G29" s="42"/>
      <c r="H29" s="44"/>
      <c r="I29" s="44"/>
    </row>
    <row r="30" spans="1:9" s="41" customFormat="1" ht="52.5" customHeight="1" x14ac:dyDescent="0.25">
      <c r="B30" s="42" t="s">
        <v>82</v>
      </c>
      <c r="C30" s="42"/>
      <c r="D30" s="42"/>
      <c r="E30" s="42"/>
      <c r="F30" s="42"/>
      <c r="G30" s="42"/>
      <c r="H30" s="44"/>
      <c r="I30" s="44"/>
    </row>
    <row r="31" spans="1:9" s="25" customFormat="1" x14ac:dyDescent="0.15">
      <c r="C31" s="28"/>
      <c r="D31" s="28"/>
      <c r="E31" s="28"/>
      <c r="F31" s="28"/>
      <c r="G31" s="28"/>
    </row>
  </sheetData>
  <autoFilter ref="A6:G31"/>
  <mergeCells count="7">
    <mergeCell ref="D1:G1"/>
    <mergeCell ref="C3:G3"/>
    <mergeCell ref="C31:G31"/>
    <mergeCell ref="E5:G5"/>
    <mergeCell ref="B28:G28"/>
    <mergeCell ref="B29:G29"/>
    <mergeCell ref="B30:G30"/>
  </mergeCells>
  <pageMargins left="0.15748031496062992" right="0.23622047244094491" top="0.31496062992125984" bottom="0.35433070866141736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E30" sqref="E30"/>
    </sheetView>
  </sheetViews>
  <sheetFormatPr defaultColWidth="9.140625" defaultRowHeight="15" x14ac:dyDescent="0.25"/>
  <cols>
    <col min="1" max="1" width="5.28515625" style="3" bestFit="1" customWidth="1"/>
    <col min="2" max="2" width="24.28515625" style="3" customWidth="1"/>
    <col min="3" max="3" width="61" style="3" customWidth="1"/>
    <col min="4" max="4" width="39.140625" style="3" customWidth="1"/>
    <col min="5" max="5" width="39.28515625" style="3" customWidth="1"/>
    <col min="6" max="16384" width="9.140625" style="3"/>
  </cols>
  <sheetData>
    <row r="1" spans="1:5" x14ac:dyDescent="0.25">
      <c r="A1" s="2" t="s">
        <v>33</v>
      </c>
      <c r="C1" s="2" t="s">
        <v>34</v>
      </c>
    </row>
    <row r="3" spans="1:5" ht="22.5" customHeight="1" x14ac:dyDescent="0.25">
      <c r="A3" s="4" t="s">
        <v>3</v>
      </c>
      <c r="B3" s="4" t="s">
        <v>4</v>
      </c>
      <c r="C3" s="1" t="s">
        <v>2</v>
      </c>
      <c r="D3" s="1" t="s">
        <v>0</v>
      </c>
      <c r="E3" s="1" t="s">
        <v>1</v>
      </c>
    </row>
    <row r="4" spans="1:5" s="9" customFormat="1" ht="38.25" x14ac:dyDescent="0.25">
      <c r="A4" s="8">
        <v>1</v>
      </c>
      <c r="B4" s="5" t="s">
        <v>9</v>
      </c>
      <c r="C4" s="6" t="s">
        <v>18</v>
      </c>
      <c r="D4" s="6" t="s">
        <v>19</v>
      </c>
      <c r="E4" s="7" t="s">
        <v>79</v>
      </c>
    </row>
    <row r="5" spans="1:5" s="9" customFormat="1" ht="38.25" x14ac:dyDescent="0.25">
      <c r="A5" s="32">
        <v>2</v>
      </c>
      <c r="B5" s="35" t="s">
        <v>10</v>
      </c>
      <c r="C5" s="10" t="s">
        <v>20</v>
      </c>
      <c r="D5" s="5" t="s">
        <v>19</v>
      </c>
      <c r="E5" s="7" t="s">
        <v>79</v>
      </c>
    </row>
    <row r="6" spans="1:5" s="9" customFormat="1" ht="38.25" x14ac:dyDescent="0.25">
      <c r="A6" s="33"/>
      <c r="B6" s="36"/>
      <c r="C6" s="6" t="s">
        <v>52</v>
      </c>
      <c r="D6" s="6" t="s">
        <v>19</v>
      </c>
      <c r="E6" s="7" t="s">
        <v>79</v>
      </c>
    </row>
    <row r="7" spans="1:5" s="9" customFormat="1" ht="38.25" x14ac:dyDescent="0.25">
      <c r="A7" s="34"/>
      <c r="B7" s="37"/>
      <c r="C7" s="10" t="s">
        <v>53</v>
      </c>
      <c r="D7" s="5" t="s">
        <v>19</v>
      </c>
      <c r="E7" s="7" t="s">
        <v>79</v>
      </c>
    </row>
    <row r="8" spans="1:5" s="9" customFormat="1" ht="38.25" x14ac:dyDescent="0.25">
      <c r="A8" s="32">
        <v>3</v>
      </c>
      <c r="B8" s="35" t="s">
        <v>11</v>
      </c>
      <c r="C8" s="10" t="s">
        <v>54</v>
      </c>
      <c r="D8" s="5" t="s">
        <v>19</v>
      </c>
      <c r="E8" s="7" t="s">
        <v>79</v>
      </c>
    </row>
    <row r="9" spans="1:5" s="9" customFormat="1" ht="38.25" x14ac:dyDescent="0.25">
      <c r="A9" s="33"/>
      <c r="B9" s="36"/>
      <c r="C9" s="6" t="s">
        <v>55</v>
      </c>
      <c r="D9" s="6" t="s">
        <v>19</v>
      </c>
      <c r="E9" s="7" t="s">
        <v>79</v>
      </c>
    </row>
    <row r="10" spans="1:5" s="9" customFormat="1" ht="38.25" x14ac:dyDescent="0.25">
      <c r="A10" s="34"/>
      <c r="B10" s="37"/>
      <c r="C10" s="10" t="s">
        <v>56</v>
      </c>
      <c r="D10" s="5" t="s">
        <v>19</v>
      </c>
      <c r="E10" s="7" t="s">
        <v>79</v>
      </c>
    </row>
    <row r="11" spans="1:5" s="9" customFormat="1" ht="38.25" x14ac:dyDescent="0.25">
      <c r="A11" s="8">
        <v>4</v>
      </c>
      <c r="B11" s="5" t="s">
        <v>12</v>
      </c>
      <c r="C11" s="6" t="s">
        <v>57</v>
      </c>
      <c r="D11" s="6" t="s">
        <v>19</v>
      </c>
      <c r="E11" s="7" t="s">
        <v>79</v>
      </c>
    </row>
    <row r="12" spans="1:5" s="9" customFormat="1" ht="29.25" customHeight="1" x14ac:dyDescent="0.25">
      <c r="A12" s="38">
        <v>5</v>
      </c>
      <c r="B12" s="5" t="s">
        <v>13</v>
      </c>
      <c r="C12" s="10"/>
      <c r="D12" s="5"/>
      <c r="E12" s="7"/>
    </row>
    <row r="13" spans="1:5" s="9" customFormat="1" ht="38.25" x14ac:dyDescent="0.25">
      <c r="A13" s="39"/>
      <c r="B13" s="5" t="s">
        <v>21</v>
      </c>
      <c r="C13" s="10" t="s">
        <v>58</v>
      </c>
      <c r="D13" s="5" t="s">
        <v>19</v>
      </c>
      <c r="E13" s="7" t="s">
        <v>79</v>
      </c>
    </row>
    <row r="14" spans="1:5" s="9" customFormat="1" ht="38.25" x14ac:dyDescent="0.25">
      <c r="A14" s="39"/>
      <c r="B14" s="5" t="s">
        <v>22</v>
      </c>
      <c r="C14" s="10" t="s">
        <v>59</v>
      </c>
      <c r="D14" s="5" t="s">
        <v>19</v>
      </c>
      <c r="E14" s="7" t="s">
        <v>79</v>
      </c>
    </row>
    <row r="15" spans="1:5" s="9" customFormat="1" ht="38.25" x14ac:dyDescent="0.25">
      <c r="A15" s="40"/>
      <c r="B15" s="5" t="s">
        <v>23</v>
      </c>
      <c r="C15" s="5" t="s">
        <v>60</v>
      </c>
      <c r="D15" s="5" t="s">
        <v>19</v>
      </c>
      <c r="E15" s="5" t="s">
        <v>79</v>
      </c>
    </row>
    <row r="16" spans="1:5" s="9" customFormat="1" ht="21.75" customHeight="1" x14ac:dyDescent="0.25">
      <c r="A16" s="32">
        <v>6</v>
      </c>
      <c r="B16" s="5" t="s">
        <v>14</v>
      </c>
      <c r="C16" s="11"/>
      <c r="D16" s="11"/>
      <c r="E16" s="11"/>
    </row>
    <row r="17" spans="1:5" s="9" customFormat="1" ht="38.25" x14ac:dyDescent="0.25">
      <c r="A17" s="33"/>
      <c r="B17" s="5" t="s">
        <v>24</v>
      </c>
      <c r="C17" s="5" t="s">
        <v>61</v>
      </c>
      <c r="D17" s="5" t="s">
        <v>19</v>
      </c>
      <c r="E17" s="5" t="s">
        <v>79</v>
      </c>
    </row>
    <row r="18" spans="1:5" s="9" customFormat="1" ht="38.25" x14ac:dyDescent="0.25">
      <c r="A18" s="33"/>
      <c r="B18" s="5" t="s">
        <v>25</v>
      </c>
      <c r="C18" s="5" t="s">
        <v>62</v>
      </c>
      <c r="D18" s="5" t="s">
        <v>19</v>
      </c>
      <c r="E18" s="5" t="s">
        <v>79</v>
      </c>
    </row>
    <row r="19" spans="1:5" s="9" customFormat="1" ht="38.25" x14ac:dyDescent="0.25">
      <c r="A19" s="33"/>
      <c r="B19" s="5" t="s">
        <v>26</v>
      </c>
      <c r="C19" s="5" t="s">
        <v>63</v>
      </c>
      <c r="D19" s="5" t="s">
        <v>19</v>
      </c>
      <c r="E19" s="5" t="s">
        <v>79</v>
      </c>
    </row>
    <row r="20" spans="1:5" s="9" customFormat="1" ht="38.25" x14ac:dyDescent="0.25">
      <c r="A20" s="33"/>
      <c r="B20" s="5" t="s">
        <v>27</v>
      </c>
      <c r="C20" s="5" t="s">
        <v>64</v>
      </c>
      <c r="D20" s="5" t="s">
        <v>19</v>
      </c>
      <c r="E20" s="5" t="s">
        <v>79</v>
      </c>
    </row>
    <row r="21" spans="1:5" s="9" customFormat="1" ht="38.25" x14ac:dyDescent="0.25">
      <c r="A21" s="33"/>
      <c r="B21" s="5" t="s">
        <v>28</v>
      </c>
      <c r="C21" s="5" t="s">
        <v>65</v>
      </c>
      <c r="D21" s="5" t="s">
        <v>19</v>
      </c>
      <c r="E21" s="5" t="s">
        <v>79</v>
      </c>
    </row>
    <row r="22" spans="1:5" s="9" customFormat="1" ht="38.25" x14ac:dyDescent="0.25">
      <c r="A22" s="33"/>
      <c r="B22" s="5" t="s">
        <v>66</v>
      </c>
      <c r="C22" s="5" t="s">
        <v>67</v>
      </c>
      <c r="D22" s="5" t="s">
        <v>19</v>
      </c>
      <c r="E22" s="5" t="s">
        <v>79</v>
      </c>
    </row>
    <row r="23" spans="1:5" s="9" customFormat="1" ht="38.25" x14ac:dyDescent="0.25">
      <c r="A23" s="33"/>
      <c r="B23" s="5" t="s">
        <v>29</v>
      </c>
      <c r="C23" s="5" t="s">
        <v>68</v>
      </c>
      <c r="D23" s="5" t="s">
        <v>19</v>
      </c>
      <c r="E23" s="5" t="s">
        <v>79</v>
      </c>
    </row>
    <row r="24" spans="1:5" s="9" customFormat="1" ht="38.25" x14ac:dyDescent="0.25">
      <c r="A24" s="33"/>
      <c r="B24" s="5" t="s">
        <v>30</v>
      </c>
      <c r="C24" s="5" t="s">
        <v>69</v>
      </c>
      <c r="D24" s="5" t="s">
        <v>19</v>
      </c>
      <c r="E24" s="5" t="s">
        <v>79</v>
      </c>
    </row>
    <row r="25" spans="1:5" s="9" customFormat="1" ht="38.25" x14ac:dyDescent="0.25">
      <c r="A25" s="34"/>
      <c r="B25" s="5" t="s">
        <v>31</v>
      </c>
      <c r="C25" s="5" t="s">
        <v>70</v>
      </c>
      <c r="D25" s="5" t="s">
        <v>19</v>
      </c>
      <c r="E25" s="5" t="s">
        <v>79</v>
      </c>
    </row>
    <row r="26" spans="1:5" s="9" customFormat="1" ht="38.25" x14ac:dyDescent="0.25">
      <c r="A26" s="8">
        <v>7</v>
      </c>
      <c r="B26" s="5" t="s">
        <v>15</v>
      </c>
      <c r="C26" s="5" t="s">
        <v>71</v>
      </c>
      <c r="D26" s="5" t="s">
        <v>19</v>
      </c>
      <c r="E26" s="5" t="s">
        <v>79</v>
      </c>
    </row>
    <row r="27" spans="1:5" s="9" customFormat="1" ht="38.25" x14ac:dyDescent="0.25">
      <c r="A27" s="32">
        <v>8</v>
      </c>
      <c r="B27" s="35" t="s">
        <v>16</v>
      </c>
      <c r="C27" s="5" t="s">
        <v>72</v>
      </c>
      <c r="D27" s="5" t="s">
        <v>19</v>
      </c>
      <c r="E27" s="5" t="s">
        <v>79</v>
      </c>
    </row>
    <row r="28" spans="1:5" s="9" customFormat="1" ht="38.25" x14ac:dyDescent="0.25">
      <c r="A28" s="33"/>
      <c r="B28" s="36"/>
      <c r="C28" s="5" t="s">
        <v>73</v>
      </c>
      <c r="D28" s="5" t="s">
        <v>19</v>
      </c>
      <c r="E28" s="5" t="s">
        <v>79</v>
      </c>
    </row>
    <row r="29" spans="1:5" s="9" customFormat="1" ht="38.25" x14ac:dyDescent="0.25">
      <c r="A29" s="33"/>
      <c r="B29" s="36"/>
      <c r="C29" s="5" t="s">
        <v>74</v>
      </c>
      <c r="D29" s="5" t="s">
        <v>19</v>
      </c>
      <c r="E29" s="5" t="s">
        <v>79</v>
      </c>
    </row>
    <row r="30" spans="1:5" s="9" customFormat="1" ht="38.25" x14ac:dyDescent="0.25">
      <c r="A30" s="34"/>
      <c r="B30" s="37"/>
      <c r="C30" s="5" t="s">
        <v>75</v>
      </c>
      <c r="D30" s="5" t="s">
        <v>19</v>
      </c>
      <c r="E30" s="5" t="s">
        <v>79</v>
      </c>
    </row>
    <row r="31" spans="1:5" s="9" customFormat="1" ht="38.25" x14ac:dyDescent="0.25">
      <c r="A31" s="32">
        <v>9</v>
      </c>
      <c r="B31" s="35" t="s">
        <v>17</v>
      </c>
      <c r="C31" s="5" t="s">
        <v>76</v>
      </c>
      <c r="D31" s="5" t="s">
        <v>19</v>
      </c>
      <c r="E31" s="5" t="s">
        <v>79</v>
      </c>
    </row>
    <row r="32" spans="1:5" s="9" customFormat="1" ht="38.25" x14ac:dyDescent="0.25">
      <c r="A32" s="33"/>
      <c r="B32" s="36"/>
      <c r="C32" s="5" t="s">
        <v>77</v>
      </c>
      <c r="D32" s="5" t="s">
        <v>19</v>
      </c>
      <c r="E32" s="5" t="s">
        <v>79</v>
      </c>
    </row>
    <row r="33" spans="1:5" s="9" customFormat="1" ht="38.25" x14ac:dyDescent="0.25">
      <c r="A33" s="34"/>
      <c r="B33" s="37"/>
      <c r="C33" s="5" t="s">
        <v>78</v>
      </c>
      <c r="D33" s="5" t="s">
        <v>19</v>
      </c>
      <c r="E33" s="5" t="s">
        <v>79</v>
      </c>
    </row>
  </sheetData>
  <mergeCells count="10">
    <mergeCell ref="A31:A33"/>
    <mergeCell ref="B31:B33"/>
    <mergeCell ref="A12:A15"/>
    <mergeCell ref="A16:A25"/>
    <mergeCell ref="A5:A7"/>
    <mergeCell ref="B5:B7"/>
    <mergeCell ref="A8:A10"/>
    <mergeCell ref="B8:B10"/>
    <mergeCell ref="A27:A30"/>
    <mergeCell ref="B27:B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2020-08-14T14:02:55Z</cp:lastPrinted>
  <dcterms:created xsi:type="dcterms:W3CDTF">2014-06-26T05:52:50Z</dcterms:created>
  <dcterms:modified xsi:type="dcterms:W3CDTF">2020-10-23T09:37:52Z</dcterms:modified>
</cp:coreProperties>
</file>